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0" sheetId="1" r:id="rId1"/>
  </sheets>
  <definedNames>
    <definedName name="_xlnm._FilterDatabase" localSheetId="0" hidden="1">'Приложение 20'!$A$20:$J$20</definedName>
    <definedName name="Date">'Приложение 20'!$A$6</definedName>
    <definedName name="Law">'Приложение 20'!$A$3</definedName>
    <definedName name="TableHeaderYear1">'Приложение 20'!$A$8</definedName>
    <definedName name="TableHeaderYear2">'Приложение 20'!$A$9</definedName>
    <definedName name="TableHeaderYear3">'Приложение 20'!$A$10</definedName>
    <definedName name="Unit">'Приложение 20'!#REF!</definedName>
    <definedName name="Year">'Приложение 20'!$A$7</definedName>
    <definedName name="_xlnm.Print_Titles" localSheetId="0">'Приложение 20'!$18:$20</definedName>
    <definedName name="_xlnm.Print_Area" localSheetId="0">'Приложение 20'!$A$1:$J$48</definedName>
  </definedNames>
  <calcPr calcId="162913" refMode="R1C1"/>
</workbook>
</file>

<file path=xl/calcChain.xml><?xml version="1.0" encoding="utf-8"?>
<calcChain xmlns="http://schemas.openxmlformats.org/spreadsheetml/2006/main">
  <c r="J12" i="1" l="1"/>
  <c r="A7" i="1" l="1"/>
  <c r="J10" i="1" l="1"/>
  <c r="A15" i="1"/>
  <c r="J18" i="1"/>
  <c r="H18" i="1"/>
  <c r="I18" i="1"/>
  <c r="J4" i="1"/>
</calcChain>
</file>

<file path=xl/sharedStrings.xml><?xml version="1.0" encoding="utf-8"?>
<sst xmlns="http://schemas.openxmlformats.org/spreadsheetml/2006/main" count="153" uniqueCount="96">
  <si>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</si>
  <si>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</si>
  <si>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</si>
  <si>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</si>
  <si>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</si>
  <si>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</si>
  <si>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</si>
  <si>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</si>
  <si>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</si>
  <si>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</si>
  <si>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</si>
  <si>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от _________________ №_____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</si>
  <si>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</si>
  <si>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</si>
  <si>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</si>
  <si>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</si>
  <si>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</si>
  <si>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</si>
  <si>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</si>
  <si>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</si>
  <si>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</si>
  <si>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</si>
  <si>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</si>
  <si>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"Приложение 20</t>
  </si>
  <si>
    <t>01.01.2020</t>
  </si>
  <si>
    <t>Закон Камчатского края от 29.11.2019 № 396 "О краевом бюджете на 2020 год и на плановый период 2021 и 2022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</si>
  <si>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</si>
  <si>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</si>
  <si>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транспортной системы в Камчатском крае"</t>
  </si>
  <si>
    <t>1.1.1</t>
  </si>
  <si>
    <t>Подпрограмма "Развитие дорожного хозяйства"</t>
  </si>
  <si>
    <t>1.1.1.1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</si>
  <si>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</si>
  <si>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833</t>
  </si>
  <si>
    <t>0409</t>
  </si>
  <si>
    <t>12 1 03 53900</t>
  </si>
  <si>
    <t>400</t>
  </si>
  <si>
    <t>Министерство транспорта и дорожного строительства Камчатского края</t>
  </si>
  <si>
    <t>1.1.1.2</t>
  </si>
  <si>
    <t>Реконструкция автомобильной дороги Петропавловск-Камчатский - Мильково на участке км 181 - км 195. 1 этап (участок км 181 - км 188)</t>
  </si>
  <si>
    <t>1.1.1.3</t>
  </si>
  <si>
    <t>Реконструкция автомобильной дороги Петропавловск-Камчатский - Мильково на участке км 181 - км 195. 2 этап (участок км 188 - км 195)</t>
  </si>
  <si>
    <t>1.1.1.4</t>
  </si>
  <si>
    <t>Реконструкция автомобильной дороги Петропавловск-Камчатский - Мильково на участке км 195 - км 208. 1 этап (участок км 195 - км 202)</t>
  </si>
  <si>
    <t>1.1.1.5</t>
  </si>
  <si>
    <t>Реконструкция автомобильной дороги Петропавловск-Камчатский - Мильково на участке км 195 - км 208. 2 этап (участок км 202 - км 208)</t>
  </si>
  <si>
    <t>1.1.1.6</t>
  </si>
  <si>
    <t>Проведение работ по капитальному ремонту, ремонту автомобильных дорог Петропавловск-Камчатской городской агломерации</t>
  </si>
  <si>
    <t>12 1 R1 53930</t>
  </si>
  <si>
    <t>500</t>
  </si>
  <si>
    <t>1.2</t>
  </si>
  <si>
    <t>Государственная программа Камчатского края "Комплексное развитие сельских территорий Камчатского края"</t>
  </si>
  <si>
    <t>1.2.1</t>
  </si>
  <si>
    <t>Подпрограмма "Создание и развитие инфраструктуры на сельских территориях"</t>
  </si>
  <si>
    <t>1.2.1.1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</si>
  <si>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</si>
  <si>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</si>
  <si>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Расходы за счет средств краевого бюджета</t>
  </si>
  <si>
    <t>2.1</t>
  </si>
  <si>
    <t>2.1.1</t>
  </si>
  <si>
    <t>2.1.1.1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</si>
  <si>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</si>
  <si>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</si>
  <si>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200</t>
  </si>
  <si>
    <t>2.1.1.2</t>
  </si>
  <si>
    <t>Строительство автозимника продленного действия Анавгай - Палана на участке км 0 - км 16</t>
  </si>
  <si>
    <t>12 1 03 10130</t>
  </si>
  <si>
    <t>2.1.1.3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</si>
  <si>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</si>
  <si>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</si>
  <si>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2.1.1.4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</si>
  <si>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</si>
  <si>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</si>
  <si>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2.1.1.5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</si>
  <si>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</si>
  <si>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2.2</t>
  </si>
  <si>
    <t>Государственная программа Камчатского края "Информационное общество в Камчатском крае"</t>
  </si>
  <si>
    <t>2.2.1</t>
  </si>
  <si>
    <t>Подпрограмма "Обеспечение реализации  Программы"</t>
  </si>
  <si>
    <t>2.2.1.1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</si>
  <si>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</si>
  <si>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820</t>
  </si>
  <si>
    <t>0410</t>
  </si>
  <si>
    <t>20 3 R2 09990</t>
  </si>
  <si>
    <t>600</t>
  </si>
  <si>
    <t>Агентство по информатизации и связи Камчатского края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</si>
  <si>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</si>
  <si>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</si>
  <si>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</si>
  <si>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</si>
  <si>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</si>
  <si>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</si>
  <si>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</si>
  <si>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</si>
  <si>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и на плановый период 2021 и 2022 годов"</t>
  </si>
  <si>
    <t>Приложение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</si>
</sst>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2"/>
  <sheetViews>
    <sheetView showGridLines="0" tabSelected="1" view="pageBreakPreview" zoomScale="85" zoomScaleNormal="85" zoomScaleSheetLayoutView="85" workbookViewId="0">
      <selection activeCell="B4" sqref="B4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71093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95</v>
      </c>
    </row>
    <row r="2" spans="1:10" x14ac:dyDescent="0.25">
      <c r="J2" s="20" t="s">
        <v>0</v>
      </c>
    </row>
    <row r="3" spans="1:10" x14ac:dyDescent="0.25">
      <c r="A3" s="32" t="s">
        <v>25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2020 год</v>
      </c>
    </row>
    <row r="5" spans="1:10" x14ac:dyDescent="0.25">
      <c r="J5" s="22" t="s">
        <v>94</v>
      </c>
    </row>
    <row r="6" spans="1:10" x14ac:dyDescent="0.25">
      <c r="A6" s="31" t="s">
        <v>24</v>
      </c>
      <c r="J6" s="20" t="s">
        <v>11</v>
      </c>
    </row>
    <row r="7" spans="1:10" x14ac:dyDescent="0.25">
      <c r="A7" s="31">
        <f>YEAR(Date)</f>
        <v>2020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23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2020 год </v>
      </c>
    </row>
    <row r="11" spans="1:10" x14ac:dyDescent="0.25">
      <c r="A11" s="1"/>
      <c r="B11" s="3"/>
      <c r="C11" s="3"/>
      <c r="D11" s="3"/>
      <c r="E11" s="4"/>
      <c r="F11" s="3"/>
      <c r="J11" s="22" t="s">
        <v>94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29.11.2019 № 396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",Year," год и на плановый период ",Year+1," и ",Year+2," годов")</f>
        <v>Распределение бюджетных ассигнований дорожного фонда Камчатского края на 2020 год и на плановый период 2021 и 2022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ht="15.75" customHeight="1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2020 год </v>
      </c>
      <c r="I18" s="34" t="str">
        <f>CONCATENATE("Годовой объем ассигнований на ",Year+1," год ")</f>
        <v xml:space="preserve">Годовой объем ассигнований на 2021 год </v>
      </c>
      <c r="J18" s="34" t="str">
        <f>CONCATENATE("Годовой объем ассигнований на ",Year+2," год ")</f>
        <v xml:space="preserve">Годовой объем ассигнований на 2022 год </v>
      </c>
    </row>
    <row r="19" spans="1:10" ht="34.5" customHeight="1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26</v>
      </c>
      <c r="C21" s="17"/>
      <c r="D21" s="17"/>
      <c r="E21" s="17"/>
      <c r="F21" s="17"/>
      <c r="G21" s="12"/>
      <c r="H21" s="19">
        <v>533000</v>
      </c>
      <c r="I21" s="19">
        <v>3171230.9</v>
      </c>
      <c r="J21" s="19">
        <v>143916.6</v>
      </c>
    </row>
    <row r="22" spans="1:10" ht="31.5" x14ac:dyDescent="0.25">
      <c r="A22" s="11" t="s">
        <v>27</v>
      </c>
      <c r="B22" s="12" t="s">
        <v>28</v>
      </c>
      <c r="C22" s="17"/>
      <c r="D22" s="17"/>
      <c r="E22" s="17"/>
      <c r="F22" s="17"/>
      <c r="G22" s="12"/>
      <c r="H22" s="19">
        <v>533000</v>
      </c>
      <c r="I22" s="19">
        <v>3033000</v>
      </c>
      <c r="J22" s="19"/>
    </row>
    <row r="23" spans="1:10" x14ac:dyDescent="0.25">
      <c r="A23" s="11" t="s">
        <v>29</v>
      </c>
      <c r="B23" s="12" t="s">
        <v>30</v>
      </c>
      <c r="C23" s="17"/>
      <c r="D23" s="17"/>
      <c r="E23" s="17"/>
      <c r="F23" s="17"/>
      <c r="G23" s="12"/>
      <c r="H23" s="19">
        <v>533000</v>
      </c>
      <c r="I23" s="19">
        <v>3033000</v>
      </c>
      <c r="J23" s="19"/>
    </row>
    <row r="24" spans="1:10" ht="63" x14ac:dyDescent="0.25">
      <c r="A24" s="9" t="s">
        <v>31</v>
      </c>
      <c r="B24" s="10" t="s">
        <v>32</v>
      </c>
      <c r="C24" s="16" t="s">
        <v>33</v>
      </c>
      <c r="D24" s="16" t="s">
        <v>34</v>
      </c>
      <c r="E24" s="16" t="s">
        <v>35</v>
      </c>
      <c r="F24" s="16" t="s">
        <v>36</v>
      </c>
      <c r="G24" s="10" t="s">
        <v>37</v>
      </c>
      <c r="H24" s="18">
        <v>100000</v>
      </c>
      <c r="I24" s="18"/>
      <c r="J24" s="18"/>
    </row>
    <row r="25" spans="1:10" ht="63" x14ac:dyDescent="0.25">
      <c r="A25" s="9" t="s">
        <v>38</v>
      </c>
      <c r="B25" s="10" t="s">
        <v>39</v>
      </c>
      <c r="C25" s="16" t="s">
        <v>33</v>
      </c>
      <c r="D25" s="16" t="s">
        <v>34</v>
      </c>
      <c r="E25" s="16" t="s">
        <v>35</v>
      </c>
      <c r="F25" s="16" t="s">
        <v>36</v>
      </c>
      <c r="G25" s="10" t="s">
        <v>37</v>
      </c>
      <c r="H25" s="18">
        <v>25000</v>
      </c>
      <c r="I25" s="18">
        <v>740000</v>
      </c>
      <c r="J25" s="18"/>
    </row>
    <row r="26" spans="1:10" ht="63" x14ac:dyDescent="0.25">
      <c r="A26" s="9" t="s">
        <v>40</v>
      </c>
      <c r="B26" s="10" t="s">
        <v>41</v>
      </c>
      <c r="C26" s="16" t="s">
        <v>33</v>
      </c>
      <c r="D26" s="16" t="s">
        <v>34</v>
      </c>
      <c r="E26" s="16" t="s">
        <v>35</v>
      </c>
      <c r="F26" s="16" t="s">
        <v>36</v>
      </c>
      <c r="G26" s="10" t="s">
        <v>37</v>
      </c>
      <c r="H26" s="18">
        <v>25000</v>
      </c>
      <c r="I26" s="18">
        <v>692000</v>
      </c>
      <c r="J26" s="18"/>
    </row>
    <row r="27" spans="1:10" ht="63" x14ac:dyDescent="0.25">
      <c r="A27" s="9" t="s">
        <v>42</v>
      </c>
      <c r="B27" s="10" t="s">
        <v>43</v>
      </c>
      <c r="C27" s="16" t="s">
        <v>33</v>
      </c>
      <c r="D27" s="16" t="s">
        <v>34</v>
      </c>
      <c r="E27" s="16" t="s">
        <v>35</v>
      </c>
      <c r="F27" s="16" t="s">
        <v>36</v>
      </c>
      <c r="G27" s="10" t="s">
        <v>37</v>
      </c>
      <c r="H27" s="18">
        <v>25000</v>
      </c>
      <c r="I27" s="18">
        <v>652000</v>
      </c>
      <c r="J27" s="18"/>
    </row>
    <row r="28" spans="1:10" ht="63" x14ac:dyDescent="0.25">
      <c r="A28" s="9" t="s">
        <v>44</v>
      </c>
      <c r="B28" s="10" t="s">
        <v>45</v>
      </c>
      <c r="C28" s="16" t="s">
        <v>33</v>
      </c>
      <c r="D28" s="16" t="s">
        <v>34</v>
      </c>
      <c r="E28" s="16" t="s">
        <v>35</v>
      </c>
      <c r="F28" s="16" t="s">
        <v>36</v>
      </c>
      <c r="G28" s="10" t="s">
        <v>37</v>
      </c>
      <c r="H28" s="18">
        <v>25000</v>
      </c>
      <c r="I28" s="18">
        <v>616000</v>
      </c>
      <c r="J28" s="18"/>
    </row>
    <row r="29" spans="1:10" ht="63" x14ac:dyDescent="0.25">
      <c r="A29" s="9" t="s">
        <v>46</v>
      </c>
      <c r="B29" s="10" t="s">
        <v>47</v>
      </c>
      <c r="C29" s="16" t="s">
        <v>33</v>
      </c>
      <c r="D29" s="16" t="s">
        <v>34</v>
      </c>
      <c r="E29" s="16" t="s">
        <v>48</v>
      </c>
      <c r="F29" s="16" t="s">
        <v>49</v>
      </c>
      <c r="G29" s="10" t="s">
        <v>37</v>
      </c>
      <c r="H29" s="18">
        <v>333000</v>
      </c>
      <c r="I29" s="18">
        <v>333000</v>
      </c>
      <c r="J29" s="18"/>
    </row>
    <row r="30" spans="1:10" ht="47.25" x14ac:dyDescent="0.25">
      <c r="A30" s="11" t="s">
        <v>50</v>
      </c>
      <c r="B30" s="12" t="s">
        <v>51</v>
      </c>
      <c r="C30" s="17"/>
      <c r="D30" s="17"/>
      <c r="E30" s="17"/>
      <c r="F30" s="17"/>
      <c r="G30" s="12"/>
      <c r="H30" s="19"/>
      <c r="I30" s="19">
        <v>138230.9</v>
      </c>
      <c r="J30" s="19">
        <v>143916.6</v>
      </c>
    </row>
    <row r="31" spans="1:10" ht="31.5" x14ac:dyDescent="0.25">
      <c r="A31" s="11" t="s">
        <v>52</v>
      </c>
      <c r="B31" s="12" t="s">
        <v>53</v>
      </c>
      <c r="C31" s="17"/>
      <c r="D31" s="17"/>
      <c r="E31" s="17"/>
      <c r="F31" s="17"/>
      <c r="G31" s="12"/>
      <c r="H31" s="19"/>
      <c r="I31" s="19">
        <v>138230.9</v>
      </c>
      <c r="J31" s="19">
        <v>143916.6</v>
      </c>
    </row>
    <row r="32" spans="1:10" ht="63" x14ac:dyDescent="0.25">
      <c r="A32" s="9" t="s">
        <v>54</v>
      </c>
      <c r="B32" s="10" t="s">
        <v>55</v>
      </c>
      <c r="C32" s="16" t="s">
        <v>33</v>
      </c>
      <c r="D32" s="16" t="s">
        <v>34</v>
      </c>
      <c r="E32" s="16" t="s">
        <v>56</v>
      </c>
      <c r="F32" s="16" t="s">
        <v>36</v>
      </c>
      <c r="G32" s="10" t="s">
        <v>37</v>
      </c>
      <c r="H32" s="18"/>
      <c r="I32" s="18">
        <v>138230.9</v>
      </c>
      <c r="J32" s="18">
        <v>143916.6</v>
      </c>
    </row>
    <row r="33" spans="1:10" x14ac:dyDescent="0.25">
      <c r="A33" s="11" t="s">
        <v>12</v>
      </c>
      <c r="B33" s="12" t="s">
        <v>57</v>
      </c>
      <c r="C33" s="17"/>
      <c r="D33" s="17"/>
      <c r="E33" s="17"/>
      <c r="F33" s="17"/>
      <c r="G33" s="12"/>
      <c r="H33" s="19">
        <v>2234159.59907</v>
      </c>
      <c r="I33" s="19">
        <v>2275098.8484899998</v>
      </c>
      <c r="J33" s="19">
        <v>2897724.6889900002</v>
      </c>
    </row>
    <row r="34" spans="1:10" ht="31.5" x14ac:dyDescent="0.25">
      <c r="A34" s="11" t="s">
        <v>58</v>
      </c>
      <c r="B34" s="12" t="s">
        <v>28</v>
      </c>
      <c r="C34" s="17"/>
      <c r="D34" s="17"/>
      <c r="E34" s="17"/>
      <c r="F34" s="17"/>
      <c r="G34" s="12"/>
      <c r="H34" s="19">
        <v>1902762.4020700001</v>
      </c>
      <c r="I34" s="19">
        <v>2275098.8484899998</v>
      </c>
      <c r="J34" s="19">
        <v>2897724.6889900002</v>
      </c>
    </row>
    <row r="35" spans="1:10" x14ac:dyDescent="0.25">
      <c r="A35" s="11" t="s">
        <v>59</v>
      </c>
      <c r="B35" s="12" t="s">
        <v>30</v>
      </c>
      <c r="C35" s="17"/>
      <c r="D35" s="17"/>
      <c r="E35" s="17"/>
      <c r="F35" s="17"/>
      <c r="G35" s="12"/>
      <c r="H35" s="19">
        <v>1902762.4020700001</v>
      </c>
      <c r="I35" s="19">
        <v>2275098.8484899998</v>
      </c>
      <c r="J35" s="19">
        <v>2897724.6889900002</v>
      </c>
    </row>
    <row r="36" spans="1:10" ht="63" x14ac:dyDescent="0.25">
      <c r="A36" s="9" t="s">
        <v>60</v>
      </c>
      <c r="B36" s="10" t="s">
        <v>61</v>
      </c>
      <c r="C36" s="16" t="s">
        <v>33</v>
      </c>
      <c r="D36" s="16" t="s">
        <v>34</v>
      </c>
      <c r="E36" s="16" t="s">
        <v>62</v>
      </c>
      <c r="F36" s="16" t="s">
        <v>63</v>
      </c>
      <c r="G36" s="10" t="s">
        <v>37</v>
      </c>
      <c r="H36" s="18">
        <v>1466333.52192</v>
      </c>
      <c r="I36" s="18">
        <v>1960098.84849</v>
      </c>
      <c r="J36" s="18">
        <v>2655724.6889900002</v>
      </c>
    </row>
    <row r="37" spans="1:10" ht="63" x14ac:dyDescent="0.25">
      <c r="A37" s="9" t="s">
        <v>64</v>
      </c>
      <c r="B37" s="10" t="s">
        <v>65</v>
      </c>
      <c r="C37" s="16" t="s">
        <v>33</v>
      </c>
      <c r="D37" s="16" t="s">
        <v>34</v>
      </c>
      <c r="E37" s="16" t="s">
        <v>66</v>
      </c>
      <c r="F37" s="16" t="s">
        <v>36</v>
      </c>
      <c r="G37" s="10" t="s">
        <v>37</v>
      </c>
      <c r="H37" s="18">
        <v>112692.65979999999</v>
      </c>
      <c r="I37" s="18"/>
      <c r="J37" s="18"/>
    </row>
    <row r="38" spans="1:10" ht="63" x14ac:dyDescent="0.25">
      <c r="A38" s="9" t="s">
        <v>67</v>
      </c>
      <c r="B38" s="10" t="s">
        <v>68</v>
      </c>
      <c r="C38" s="16" t="s">
        <v>33</v>
      </c>
      <c r="D38" s="16" t="s">
        <v>34</v>
      </c>
      <c r="E38" s="16" t="s">
        <v>69</v>
      </c>
      <c r="F38" s="16" t="s">
        <v>49</v>
      </c>
      <c r="G38" s="10" t="s">
        <v>37</v>
      </c>
      <c r="H38" s="18">
        <v>123483.22235</v>
      </c>
      <c r="I38" s="18"/>
      <c r="J38" s="18"/>
    </row>
    <row r="39" spans="1:10" ht="63" x14ac:dyDescent="0.25">
      <c r="A39" s="9" t="s">
        <v>70</v>
      </c>
      <c r="B39" s="10" t="s">
        <v>71</v>
      </c>
      <c r="C39" s="16" t="s">
        <v>33</v>
      </c>
      <c r="D39" s="16" t="s">
        <v>34</v>
      </c>
      <c r="E39" s="16" t="s">
        <v>72</v>
      </c>
      <c r="F39" s="16" t="s">
        <v>49</v>
      </c>
      <c r="G39" s="10" t="s">
        <v>37</v>
      </c>
      <c r="H39" s="18">
        <v>8600</v>
      </c>
      <c r="I39" s="18"/>
      <c r="J39" s="18"/>
    </row>
    <row r="40" spans="1:10" ht="78.75" x14ac:dyDescent="0.25">
      <c r="A40" s="9" t="s">
        <v>73</v>
      </c>
      <c r="B40" s="10" t="s">
        <v>74</v>
      </c>
      <c r="C40" s="16" t="s">
        <v>33</v>
      </c>
      <c r="D40" s="16" t="s">
        <v>34</v>
      </c>
      <c r="E40" s="16" t="s">
        <v>48</v>
      </c>
      <c r="F40" s="16" t="s">
        <v>63</v>
      </c>
      <c r="G40" s="10" t="s">
        <v>37</v>
      </c>
      <c r="H40" s="18">
        <v>191652.99799999999</v>
      </c>
      <c r="I40" s="18">
        <v>315000</v>
      </c>
      <c r="J40" s="18">
        <v>242000</v>
      </c>
    </row>
    <row r="41" spans="1:10" ht="31.5" x14ac:dyDescent="0.25">
      <c r="A41" s="11" t="s">
        <v>75</v>
      </c>
      <c r="B41" s="12" t="s">
        <v>76</v>
      </c>
      <c r="C41" s="17"/>
      <c r="D41" s="17"/>
      <c r="E41" s="17"/>
      <c r="F41" s="17"/>
      <c r="G41" s="12"/>
      <c r="H41" s="19">
        <v>12000</v>
      </c>
      <c r="I41" s="19"/>
      <c r="J41" s="19"/>
    </row>
    <row r="42" spans="1:10" x14ac:dyDescent="0.25">
      <c r="A42" s="11" t="s">
        <v>77</v>
      </c>
      <c r="B42" s="12" t="s">
        <v>78</v>
      </c>
      <c r="C42" s="17"/>
      <c r="D42" s="17"/>
      <c r="E42" s="17"/>
      <c r="F42" s="17"/>
      <c r="G42" s="12"/>
      <c r="H42" s="19">
        <v>12000</v>
      </c>
      <c r="I42" s="19"/>
      <c r="J42" s="19"/>
    </row>
    <row r="43" spans="1:10" ht="63" x14ac:dyDescent="0.25">
      <c r="A43" s="9" t="s">
        <v>79</v>
      </c>
      <c r="B43" s="10" t="s">
        <v>80</v>
      </c>
      <c r="C43" s="16" t="s">
        <v>81</v>
      </c>
      <c r="D43" s="16" t="s">
        <v>82</v>
      </c>
      <c r="E43" s="16" t="s">
        <v>83</v>
      </c>
      <c r="F43" s="16" t="s">
        <v>84</v>
      </c>
      <c r="G43" s="10" t="s">
        <v>85</v>
      </c>
      <c r="H43" s="18">
        <v>12000</v>
      </c>
      <c r="I43" s="18"/>
      <c r="J43" s="18"/>
    </row>
    <row r="44" spans="1:10" ht="47.25" x14ac:dyDescent="0.25">
      <c r="A44" s="11" t="s">
        <v>86</v>
      </c>
      <c r="B44" s="12" t="s">
        <v>87</v>
      </c>
      <c r="C44" s="17"/>
      <c r="D44" s="17"/>
      <c r="E44" s="17"/>
      <c r="F44" s="17"/>
      <c r="G44" s="12"/>
      <c r="H44" s="19">
        <v>319397.19699999999</v>
      </c>
      <c r="I44" s="19"/>
      <c r="J44" s="19"/>
    </row>
    <row r="45" spans="1:10" ht="31.5" x14ac:dyDescent="0.25">
      <c r="A45" s="11" t="s">
        <v>88</v>
      </c>
      <c r="B45" s="12" t="s">
        <v>89</v>
      </c>
      <c r="C45" s="17"/>
      <c r="D45" s="17"/>
      <c r="E45" s="17"/>
      <c r="F45" s="17"/>
      <c r="G45" s="12"/>
      <c r="H45" s="19">
        <v>319397.19699999999</v>
      </c>
      <c r="I45" s="19"/>
      <c r="J45" s="19"/>
    </row>
    <row r="46" spans="1:10" ht="78.75" x14ac:dyDescent="0.25">
      <c r="A46" s="9" t="s">
        <v>90</v>
      </c>
      <c r="B46" s="10" t="s">
        <v>91</v>
      </c>
      <c r="C46" s="16" t="s">
        <v>33</v>
      </c>
      <c r="D46" s="16" t="s">
        <v>34</v>
      </c>
      <c r="E46" s="16" t="s">
        <v>92</v>
      </c>
      <c r="F46" s="16" t="s">
        <v>49</v>
      </c>
      <c r="G46" s="10" t="s">
        <v>37</v>
      </c>
      <c r="H46" s="18">
        <v>319397.19699999999</v>
      </c>
      <c r="I46" s="18"/>
      <c r="J46" s="18"/>
    </row>
    <row r="47" spans="1:10" x14ac:dyDescent="0.25">
      <c r="A47" s="24"/>
      <c r="B47" s="25" t="s">
        <v>93</v>
      </c>
      <c r="C47" s="26"/>
      <c r="D47" s="26"/>
      <c r="E47" s="26"/>
      <c r="F47" s="26"/>
      <c r="G47" s="24"/>
      <c r="H47" s="27">
        <v>2767159.59907</v>
      </c>
      <c r="I47" s="27">
        <v>5446329.7484900001</v>
      </c>
      <c r="J47" s="27">
        <v>3041641.2889899998</v>
      </c>
    </row>
    <row r="48" spans="1:10" x14ac:dyDescent="0.25">
      <c r="H48" s="15"/>
      <c r="J48" s="29" t="s">
        <v>21</v>
      </c>
    </row>
    <row r="49" spans="8:8" x14ac:dyDescent="0.25">
      <c r="H49" s="15"/>
    </row>
    <row r="50" spans="8:8" x14ac:dyDescent="0.25">
      <c r="H50" s="15"/>
    </row>
    <row r="51" spans="8:8" x14ac:dyDescent="0.25">
      <c r="H51" s="15"/>
    </row>
    <row r="52" spans="8:8" x14ac:dyDescent="0.25">
      <c r="H52" s="15"/>
    </row>
    <row r="53" spans="8:8" x14ac:dyDescent="0.25">
      <c r="H53" s="15"/>
    </row>
    <row r="54" spans="8:8" x14ac:dyDescent="0.25">
      <c r="H54" s="15"/>
    </row>
    <row r="55" spans="8:8" x14ac:dyDescent="0.25">
      <c r="H55" s="15"/>
    </row>
    <row r="56" spans="8:8" x14ac:dyDescent="0.25">
      <c r="H56" s="15"/>
    </row>
    <row r="57" spans="8:8" x14ac:dyDescent="0.25">
      <c r="H57" s="15"/>
    </row>
    <row r="58" spans="8:8" x14ac:dyDescent="0.25">
      <c r="H58" s="15"/>
    </row>
    <row r="59" spans="8:8" x14ac:dyDescent="0.25">
      <c r="H59" s="15"/>
    </row>
    <row r="60" spans="8:8" x14ac:dyDescent="0.25">
      <c r="H60" s="15"/>
    </row>
    <row r="61" spans="8:8" x14ac:dyDescent="0.25">
      <c r="H61" s="15"/>
    </row>
    <row r="62" spans="8:8" x14ac:dyDescent="0.25">
      <c r="H62" s="15"/>
    </row>
    <row r="63" spans="8:8" x14ac:dyDescent="0.25">
      <c r="H63" s="15"/>
    </row>
    <row r="64" spans="8:8" x14ac:dyDescent="0.25">
      <c r="H64" s="15"/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</sheetData>
  <autoFilter ref="A20:J20"/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43307086614173229" right="0.23622047244094491" top="0.74803149606299213" bottom="0.74803149606299213" header="0.31496062992125984" footer="0.31496062992125984"/>
  <pageSetup paperSize="9" scale="44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20</vt:lpstr>
      <vt:lpstr>Date</vt:lpstr>
      <vt:lpstr>Law</vt:lpstr>
      <vt:lpstr>TableHeaderYear1</vt:lpstr>
      <vt:lpstr>TableHeaderYear2</vt:lpstr>
      <vt:lpstr>TableHeaderYear3</vt:lpstr>
      <vt:lpstr>Year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2020-05-25T22:04:17Z</dcterms:modified>
</cp:coreProperties>
</file>